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02\RedirectedDocuments$\Projekti\Documents\Natalija\AKTIVARIUM\"/>
    </mc:Choice>
  </mc:AlternateContent>
  <xr:revisionPtr revIDLastSave="0" documentId="8_{C3C77485-DAD1-437F-BAB1-7F22A3660DBA}" xr6:coauthVersionLast="47" xr6:coauthVersionMax="47" xr10:uidLastSave="{00000000-0000-0000-0000-000000000000}"/>
  <bookViews>
    <workbookView xWindow="28680" yWindow="4620" windowWidth="29040" windowHeight="15840" xr2:uid="{9281012A-343A-4E5C-B105-4BFE6D3BF39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0" i="1" l="1"/>
  <c r="F116" i="1"/>
  <c r="F112" i="1"/>
  <c r="F106" i="1"/>
  <c r="F92" i="1"/>
  <c r="F84" i="1"/>
  <c r="F76" i="1"/>
  <c r="F69" i="1"/>
  <c r="F62" i="1"/>
  <c r="F55" i="1"/>
  <c r="F132" i="1" l="1"/>
  <c r="F134" i="1" s="1"/>
  <c r="F133" i="1" s="1"/>
</calcChain>
</file>

<file path=xl/sharedStrings.xml><?xml version="1.0" encoding="utf-8"?>
<sst xmlns="http://schemas.openxmlformats.org/spreadsheetml/2006/main" count="181" uniqueCount="115">
  <si>
    <t>Cena na</t>
  </si>
  <si>
    <t>Šifra</t>
  </si>
  <si>
    <t>Opis dela</t>
  </si>
  <si>
    <t>Količina</t>
  </si>
  <si>
    <t>Enota</t>
  </si>
  <si>
    <t>enoto mere</t>
  </si>
  <si>
    <t>Znesek</t>
  </si>
  <si>
    <t>splošno:</t>
  </si>
  <si>
    <t>V enotnih cenah morajo biti zajeti tudi naslednji stroški:</t>
  </si>
  <si>
    <t>*</t>
  </si>
  <si>
    <t>nabavo in dobavo osnovnega, pomožnega, pritrdilnega, tesnilnega materiala za izvedbo posamezne postavke iz popisa;</t>
  </si>
  <si>
    <t>snemanje izmer na licu mesta in usklajevanje z nadzorom oz. odg.projektantom v primeru odstopanja od projekta ali pri nejasnostih;</t>
  </si>
  <si>
    <t>začasne in stalne deponije in pripadajoči transporti,</t>
  </si>
  <si>
    <t>varnost:</t>
  </si>
  <si>
    <t>materiali:</t>
  </si>
  <si>
    <t>temeljenje naprav:</t>
  </si>
  <si>
    <t>vijačne zveze:</t>
  </si>
  <si>
    <t>montaža in namestitev v prostor:</t>
  </si>
  <si>
    <t>Za vse vgrajene materiale mora izvajalec del predložiti dokumentacijo (atesti, certifikati, meritve....)</t>
  </si>
  <si>
    <t>kos</t>
  </si>
  <si>
    <t>Ponudnik mora v ponudbi priložiti certifikat skladno z veljavno zakonodajo , ki zagotavlja izvedbo montaže in vijačnih vez skladno z standardom SIST EN 1090 v razredu minimalno EXC 3</t>
  </si>
  <si>
    <t>Ponudnik mora v ponudbi priložiti certifikat, ki podjetju zagotavlja kontrolirano dobavo in montažo.</t>
  </si>
  <si>
    <t>Osnovna konstrukcija iz lesa robinije fi 14 cm.</t>
  </si>
  <si>
    <t>Ostali materiali opisani v prilogi: Tehnični podatki in zahteve</t>
  </si>
  <si>
    <t>Zagotovljena varnost na podlagi opravljene analize tveganja- zahteve v: Tehnični podatki in zahteve-priloga</t>
  </si>
  <si>
    <t>Vijačne zveze morajo biti izdelane na način, da nudijo zaščito proti nepooblaščenim odvijanjem. Izvedba  skladna z navodilom proizvajalca in kontrolirana izvedba skladno z SIST EN 1090 v razredu min. EXC 3. Vijaki inoks v minimalni kvaliteti (ekvalent 8.8).</t>
  </si>
  <si>
    <t>garancija.</t>
  </si>
  <si>
    <t>Garancija na konstrukcije je minimalno 20 let.</t>
  </si>
  <si>
    <t>1</t>
  </si>
  <si>
    <t>Dobava in montaža</t>
  </si>
  <si>
    <t>"AKTIVARIUM PARK"</t>
  </si>
  <si>
    <t>1.1</t>
  </si>
  <si>
    <t>1.2</t>
  </si>
  <si>
    <t>1.3</t>
  </si>
  <si>
    <t>Igrišče 4 letni časi</t>
  </si>
  <si>
    <t>1.4</t>
  </si>
  <si>
    <t>Avdio video soba-čebelji pan</t>
  </si>
  <si>
    <t>1.5</t>
  </si>
  <si>
    <t>Počivališče ob potoku</t>
  </si>
  <si>
    <t>1.6</t>
  </si>
  <si>
    <t>Pot dobrega počutja dolžine 150 tm</t>
  </si>
  <si>
    <t>1.7</t>
  </si>
  <si>
    <t>Učilnica v naravi</t>
  </si>
  <si>
    <t>1.8</t>
  </si>
  <si>
    <t>Gozdno plezališče</t>
  </si>
  <si>
    <t>1.9</t>
  </si>
  <si>
    <t>Zvezdogled</t>
  </si>
  <si>
    <t>2.0</t>
  </si>
  <si>
    <t>Gozdna joga</t>
  </si>
  <si>
    <t>2.1</t>
  </si>
  <si>
    <t>Gozna kopel</t>
  </si>
  <si>
    <t>Celotni projekt si prizadeva za čim nižji ogljični odtis.</t>
  </si>
  <si>
    <t>Oprema mora imeti lastne stabilne temelje. Gradbena dela niso dovoljena.</t>
  </si>
  <si>
    <t>Kot material ni dovoljena plastika. 0 % PLASTIKE</t>
  </si>
  <si>
    <t>ves potreben material z dobavo, transporti in montažo,</t>
  </si>
  <si>
    <t>ureditev delovišča, postavitev delovišne table, zaščitna ograja in obvestil ter ostala pripravljalna dela, z vsemi deli in materialom in dnevno čiščenje gradbišča, skladno z varnostnim načrtom</t>
  </si>
  <si>
    <t>izvajanje geodetskih storitev  med samo izvedbo, ki vsebujejo: podajanje višin, kontrola ustreznih naklonov ipd.,  zaščita zakoličbe, vse  za ves čas gradnje in za vsa dela</t>
  </si>
  <si>
    <t xml:space="preserve">izpolnitev obvez izvajalca glede varstva pri delu na premičnih deloviščih </t>
  </si>
  <si>
    <t>koordinacijo izvajalca do svojih podizvajalcev, dobaviteljev in kooperantov, ki sodelujejo pri predmetni dobavi oz. izvedbi del;</t>
  </si>
  <si>
    <t>izpolnitev vseh obvez izvajalca po veljavni zakonodaji in pripadajočih veljavnih pravilnikih, ki se nanašajo direktno ali indirektno na izvedbo;</t>
  </si>
  <si>
    <t xml:space="preserve">pripravo in vzdrževanje delovišča, </t>
  </si>
  <si>
    <t>za  vsa čiščenja med samo montažo</t>
  </si>
  <si>
    <t>finalno čiščenje delovišča, pred predajo naročniku</t>
  </si>
  <si>
    <t>zavarovanja delovišča,</t>
  </si>
  <si>
    <t>2.2</t>
  </si>
  <si>
    <t>Digitalizacija projekta</t>
  </si>
  <si>
    <t>kpl</t>
  </si>
  <si>
    <t>Skupaj:</t>
  </si>
  <si>
    <t>Skupaj z DDV:</t>
  </si>
  <si>
    <t>22% DDV:</t>
  </si>
  <si>
    <t>Dela je potrebno izvajati po popisu, v skladu z veljavnimi tehničnimi predpisi, normativi in standardi ob upoštevanju zahtev iz varstva pri delu. Uporabljati je potrebno samo materiale, ki ustrezajo predpisom in standardom</t>
  </si>
  <si>
    <t>pri ponudbi je potrebno upoštevati zahteve iz priloge:  Tehnične podatki  in zahteve</t>
  </si>
  <si>
    <t>Vsi izdelki ne smejo biti temeljeni, ampak morajo imeti certificirano samostoječo konstrukcijo, ki se lahko prosto premika po terenu. Natančen popis v prilogi : Tehnični podatki in zahteve</t>
  </si>
  <si>
    <t>Skladna z navodilom proizvajalca in zahtevami standarda SIST EN 1176.</t>
  </si>
  <si>
    <t>Dobava in montaža središčne energetske točke</t>
  </si>
  <si>
    <t>dobava in montaža središčne energetske točke, ki je izbrana s strani naročnika.</t>
  </si>
  <si>
    <t>Dobava in montaža servisni objekt-E polnilnica</t>
  </si>
  <si>
    <t>a. digitalni produkt</t>
  </si>
  <si>
    <t>Izvedba in dobava , vključno z montažo interaktivnega</t>
  </si>
  <si>
    <t>turističnega zemljevida.</t>
  </si>
  <si>
    <t>b. oprema</t>
  </si>
  <si>
    <t>Ponudnik mora v ponudbi prilagati dokazila, certifikate in druge dokumente, ki so navedeni v prilogi: tehnični podatki in zahteve</t>
  </si>
  <si>
    <t>Dodatne obrazložitve, količine in drugi tehnični podatki so podani v: TEHNIČNI PODATKI IN ZAHTEVE</t>
  </si>
  <si>
    <t>leseni podest</t>
  </si>
  <si>
    <t>m2</t>
  </si>
  <si>
    <t>klop</t>
  </si>
  <si>
    <t>ležalnik</t>
  </si>
  <si>
    <t>miza</t>
  </si>
  <si>
    <t>samonosilna konstrukcija</t>
  </si>
  <si>
    <t>tm</t>
  </si>
  <si>
    <t>vrvni poligon</t>
  </si>
  <si>
    <t xml:space="preserve">kozolec  </t>
  </si>
  <si>
    <t>klopi</t>
  </si>
  <si>
    <t>grt</t>
  </si>
  <si>
    <t>lesni sekanci</t>
  </si>
  <si>
    <t>m3</t>
  </si>
  <si>
    <t>samonosiln konstrukcija</t>
  </si>
  <si>
    <t>vadbena plezalna kletka</t>
  </si>
  <si>
    <t>plezalni steni z povezanim drogom</t>
  </si>
  <si>
    <t>plezalni steni</t>
  </si>
  <si>
    <t>plezalni stolp z gasilskim drogom</t>
  </si>
  <si>
    <t>lesna sekanci</t>
  </si>
  <si>
    <t>obod iz robijije višine 30 cm sesatvljena iz debel</t>
  </si>
  <si>
    <t xml:space="preserve">vključno z dobavo, prevozom, montažo ter vsemi deli in materialom za izvedbo </t>
  </si>
  <si>
    <t xml:space="preserve">vključno z dobavo, prevozom, montažo ter vsemi deli in materialom </t>
  </si>
  <si>
    <t>vključno z dobavo, prevozom, montažo ter vsemi deli in materialom za izvedbo</t>
  </si>
  <si>
    <t>leseni kontejner 4 x 4 m</t>
  </si>
  <si>
    <t>komplet za apiterapijo</t>
  </si>
  <si>
    <t>avdio in video oprema</t>
  </si>
  <si>
    <t>konstrukcija s podestom in stopniščem</t>
  </si>
  <si>
    <t>stoli z naslonom</t>
  </si>
  <si>
    <t>konstrukcija za zračno jogo</t>
  </si>
  <si>
    <t>trakovi</t>
  </si>
  <si>
    <t>podest</t>
  </si>
  <si>
    <t>opis v prilogi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</si>
</sst>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     &quot;;\-#,##0.00&quot;      &quot;"/>
    <numFmt numFmtId="165" formatCode="* #,##0.00&quot;    &quot;;\-* #,##0.00&quot;    &quot;;* \-#&quot;    &quot;;@"/>
    <numFmt numFmtId="166" formatCode="_-* #,##0.00\ _€_-;\-* #,##0.00\ _€_-;_-* \-??\ _€_-;_-@_-"/>
    <numFmt numFmtId="167" formatCode="_-* #,##0.00\ _€_-;\-* #,##0.0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CD4D1"/>
        <bgColor rgb="FFDDDDDD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/>
    <xf numFmtId="165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7" fontId="2" fillId="0" borderId="3" xfId="0" applyNumberFormat="1" applyFont="1" applyBorder="1" applyAlignment="1">
      <alignment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</cellXfs>
  <cellStyles count="2">
    <cellStyle name="Navadno" xfId="0" builtinId="0"/>
    <cellStyle name="Normal_I-BREZOV" xfId="1" xr:uid="{6B1DE96F-CCFC-40E6-B363-4E6C1EEDD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12986-B7EB-4042-B62D-91B13BD94F0E}">
  <dimension ref="A1:AMJ134"/>
  <sheetViews>
    <sheetView tabSelected="1" topLeftCell="A104" workbookViewId="0">
      <selection activeCell="E55" sqref="E55"/>
    </sheetView>
  </sheetViews>
  <sheetFormatPr defaultColWidth="14.42578125" defaultRowHeight="12.75" x14ac:dyDescent="0.2"/>
  <cols>
    <col min="1" max="1" width="7.5703125" style="3" customWidth="1"/>
    <col min="2" max="2" width="41.7109375" style="6" customWidth="1"/>
    <col min="3" max="3" width="11.42578125" style="3" customWidth="1"/>
    <col min="4" max="4" width="7.140625" style="3" customWidth="1"/>
    <col min="5" max="5" width="12.42578125" style="7" customWidth="1"/>
    <col min="6" max="6" width="12.28515625" style="7" customWidth="1"/>
    <col min="7" max="7" width="16.7109375" style="15" customWidth="1"/>
    <col min="8" max="8" width="10.28515625" style="6" customWidth="1"/>
    <col min="9" max="9" width="10.28515625" style="7" customWidth="1"/>
    <col min="10" max="11" width="9.140625" style="7" customWidth="1"/>
    <col min="12" max="26" width="8.7109375" style="7" customWidth="1"/>
    <col min="27" max="1024" width="14.42578125" style="7"/>
    <col min="1025" max="16384" width="14.42578125" style="8"/>
  </cols>
  <sheetData>
    <row r="1" spans="1:26" x14ac:dyDescent="0.2">
      <c r="A1" s="1"/>
      <c r="B1" s="2"/>
      <c r="E1" s="4" t="s">
        <v>0</v>
      </c>
      <c r="F1" s="3"/>
      <c r="G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">
      <c r="A2" s="1" t="s">
        <v>1</v>
      </c>
      <c r="B2" s="9" t="s">
        <v>2</v>
      </c>
      <c r="C2" s="10" t="s">
        <v>3</v>
      </c>
      <c r="D2" s="4" t="s">
        <v>4</v>
      </c>
      <c r="E2" s="4" t="s">
        <v>5</v>
      </c>
      <c r="F2" s="4" t="s">
        <v>6</v>
      </c>
      <c r="G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">
      <c r="A3" s="1"/>
      <c r="B3" s="9"/>
      <c r="C3" s="11"/>
      <c r="E3" s="3"/>
      <c r="F3" s="3"/>
      <c r="G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">
      <c r="B4" s="12" t="s">
        <v>7</v>
      </c>
      <c r="D4" s="13"/>
      <c r="E4" s="14"/>
      <c r="F4" s="14"/>
    </row>
    <row r="5" spans="1:26" ht="32.65" customHeight="1" x14ac:dyDescent="0.2">
      <c r="A5" s="1"/>
      <c r="B5" s="62" t="s">
        <v>70</v>
      </c>
      <c r="C5" s="62"/>
      <c r="D5" s="62"/>
      <c r="E5" s="62"/>
      <c r="F5" s="62"/>
    </row>
    <row r="6" spans="1:26" x14ac:dyDescent="0.2">
      <c r="A6" s="1"/>
      <c r="B6" s="16" t="s">
        <v>8</v>
      </c>
    </row>
    <row r="7" spans="1:26" ht="22.35" customHeight="1" x14ac:dyDescent="0.2">
      <c r="A7" s="1" t="s">
        <v>9</v>
      </c>
      <c r="B7" s="62" t="s">
        <v>55</v>
      </c>
      <c r="C7" s="62"/>
      <c r="D7" s="62"/>
      <c r="E7" s="62"/>
      <c r="F7" s="62"/>
    </row>
    <row r="8" spans="1:26" ht="32.65" customHeight="1" x14ac:dyDescent="0.2">
      <c r="A8" s="1" t="s">
        <v>9</v>
      </c>
      <c r="B8" s="62" t="s">
        <v>56</v>
      </c>
      <c r="C8" s="62"/>
      <c r="D8" s="62"/>
      <c r="E8" s="62"/>
      <c r="F8" s="62"/>
    </row>
    <row r="9" spans="1:26" x14ac:dyDescent="0.2">
      <c r="A9" s="1" t="s">
        <v>9</v>
      </c>
      <c r="B9" s="63" t="s">
        <v>54</v>
      </c>
      <c r="C9" s="63"/>
      <c r="D9" s="63"/>
      <c r="E9" s="63"/>
      <c r="F9" s="63"/>
    </row>
    <row r="10" spans="1:26" ht="22.35" customHeight="1" x14ac:dyDescent="0.2">
      <c r="A10" s="1" t="s">
        <v>9</v>
      </c>
      <c r="B10" s="62" t="s">
        <v>10</v>
      </c>
      <c r="C10" s="62"/>
      <c r="D10" s="62"/>
      <c r="E10" s="62"/>
      <c r="F10" s="62"/>
    </row>
    <row r="11" spans="1:26" ht="12.75" customHeight="1" x14ac:dyDescent="0.2">
      <c r="A11" s="1" t="s">
        <v>9</v>
      </c>
      <c r="B11" s="62" t="s">
        <v>57</v>
      </c>
      <c r="C11" s="62"/>
      <c r="D11" s="62"/>
      <c r="E11" s="62"/>
      <c r="F11" s="62"/>
    </row>
    <row r="12" spans="1:26" ht="22.35" customHeight="1" x14ac:dyDescent="0.2">
      <c r="A12" s="1" t="s">
        <v>9</v>
      </c>
      <c r="B12" s="62" t="s">
        <v>11</v>
      </c>
      <c r="C12" s="62"/>
      <c r="D12" s="62"/>
      <c r="E12" s="62"/>
      <c r="F12" s="62"/>
    </row>
    <row r="13" spans="1:26" ht="22.35" customHeight="1" x14ac:dyDescent="0.2">
      <c r="A13" s="1" t="s">
        <v>9</v>
      </c>
      <c r="B13" s="62" t="s">
        <v>58</v>
      </c>
      <c r="C13" s="62"/>
      <c r="D13" s="62"/>
      <c r="E13" s="62"/>
      <c r="F13" s="62"/>
    </row>
    <row r="14" spans="1:26" ht="22.35" customHeight="1" x14ac:dyDescent="0.2">
      <c r="A14" s="1" t="s">
        <v>9</v>
      </c>
      <c r="B14" s="62" t="s">
        <v>59</v>
      </c>
      <c r="C14" s="62"/>
      <c r="D14" s="62"/>
      <c r="E14" s="62"/>
      <c r="F14" s="62"/>
    </row>
    <row r="15" spans="1:26" ht="22.35" customHeight="1" x14ac:dyDescent="0.2">
      <c r="A15" s="1" t="s">
        <v>9</v>
      </c>
      <c r="B15" s="62" t="s">
        <v>60</v>
      </c>
      <c r="C15" s="62"/>
      <c r="D15" s="62"/>
      <c r="E15" s="62"/>
      <c r="F15" s="62"/>
    </row>
    <row r="16" spans="1:26" ht="12.75" customHeight="1" x14ac:dyDescent="0.2">
      <c r="A16" s="1" t="s">
        <v>9</v>
      </c>
      <c r="B16" s="62" t="s">
        <v>61</v>
      </c>
      <c r="C16" s="62"/>
      <c r="D16" s="62"/>
      <c r="E16" s="62"/>
      <c r="F16" s="62"/>
    </row>
    <row r="17" spans="1:6" ht="12.75" customHeight="1" x14ac:dyDescent="0.2">
      <c r="A17" s="1" t="s">
        <v>9</v>
      </c>
      <c r="B17" s="62" t="s">
        <v>62</v>
      </c>
      <c r="C17" s="62"/>
      <c r="D17" s="62"/>
      <c r="E17" s="62"/>
      <c r="F17" s="62"/>
    </row>
    <row r="18" spans="1:6" x14ac:dyDescent="0.2">
      <c r="A18" s="1" t="s">
        <v>9</v>
      </c>
      <c r="B18" s="63" t="s">
        <v>63</v>
      </c>
      <c r="C18" s="63"/>
      <c r="D18" s="63"/>
      <c r="E18" s="63"/>
      <c r="F18" s="63"/>
    </row>
    <row r="19" spans="1:6" x14ac:dyDescent="0.2">
      <c r="A19" s="1" t="s">
        <v>9</v>
      </c>
      <c r="B19" s="63" t="s">
        <v>12</v>
      </c>
      <c r="C19" s="63"/>
      <c r="D19" s="63"/>
      <c r="E19" s="63"/>
      <c r="F19" s="63"/>
    </row>
    <row r="20" spans="1:6" ht="16.5" customHeight="1" x14ac:dyDescent="0.2">
      <c r="A20" s="1" t="s">
        <v>9</v>
      </c>
      <c r="B20" s="64" t="s">
        <v>71</v>
      </c>
      <c r="C20" s="64"/>
      <c r="D20" s="64"/>
      <c r="E20" s="64"/>
      <c r="F20" s="64"/>
    </row>
    <row r="21" spans="1:6" ht="12.6" customHeight="1" x14ac:dyDescent="0.2">
      <c r="A21" s="1"/>
      <c r="B21" s="48"/>
      <c r="C21" s="48"/>
      <c r="D21" s="48"/>
      <c r="E21" s="48"/>
      <c r="F21" s="48"/>
    </row>
    <row r="22" spans="1:6" x14ac:dyDescent="0.2">
      <c r="A22" s="1"/>
      <c r="B22" s="12" t="s">
        <v>13</v>
      </c>
      <c r="C22" s="17"/>
      <c r="D22" s="17"/>
      <c r="E22" s="17"/>
      <c r="F22" s="17"/>
    </row>
    <row r="23" spans="1:6" ht="22.35" customHeight="1" x14ac:dyDescent="0.2">
      <c r="A23" s="1" t="s">
        <v>9</v>
      </c>
      <c r="B23" s="62" t="s">
        <v>20</v>
      </c>
      <c r="C23" s="62"/>
      <c r="D23" s="62"/>
      <c r="E23" s="62"/>
      <c r="F23" s="62"/>
    </row>
    <row r="24" spans="1:6" ht="12.75" customHeight="1" x14ac:dyDescent="0.2">
      <c r="A24" s="1" t="s">
        <v>9</v>
      </c>
      <c r="B24" s="62" t="s">
        <v>21</v>
      </c>
      <c r="C24" s="62"/>
      <c r="D24" s="62"/>
      <c r="E24" s="62"/>
      <c r="F24" s="62"/>
    </row>
    <row r="25" spans="1:6" x14ac:dyDescent="0.2">
      <c r="A25" s="1" t="s">
        <v>9</v>
      </c>
      <c r="B25" s="18" t="s">
        <v>81</v>
      </c>
      <c r="C25" s="17"/>
      <c r="D25" s="17"/>
      <c r="E25" s="17"/>
      <c r="F25" s="17"/>
    </row>
    <row r="26" spans="1:6" x14ac:dyDescent="0.2">
      <c r="A26" s="1"/>
      <c r="B26" s="18"/>
      <c r="C26" s="17"/>
      <c r="D26" s="17"/>
      <c r="E26" s="17"/>
      <c r="F26" s="17"/>
    </row>
    <row r="27" spans="1:6" x14ac:dyDescent="0.2">
      <c r="A27" s="1"/>
      <c r="B27" s="12" t="s">
        <v>14</v>
      </c>
      <c r="C27" s="17"/>
      <c r="D27" s="17"/>
      <c r="E27" s="17"/>
      <c r="F27" s="17"/>
    </row>
    <row r="28" spans="1:6" ht="12.75" customHeight="1" x14ac:dyDescent="0.2">
      <c r="A28" s="1" t="s">
        <v>9</v>
      </c>
      <c r="B28" s="62" t="s">
        <v>22</v>
      </c>
      <c r="C28" s="62"/>
      <c r="D28" s="62"/>
      <c r="E28" s="62"/>
      <c r="F28" s="62"/>
    </row>
    <row r="29" spans="1:6" ht="12.75" customHeight="1" x14ac:dyDescent="0.2">
      <c r="A29" s="1" t="s">
        <v>9</v>
      </c>
      <c r="B29" s="62" t="s">
        <v>23</v>
      </c>
      <c r="C29" s="62"/>
      <c r="D29" s="62"/>
      <c r="E29" s="62"/>
      <c r="F29" s="62"/>
    </row>
    <row r="30" spans="1:6" ht="11.1" customHeight="1" x14ac:dyDescent="0.2">
      <c r="A30" s="1"/>
      <c r="B30" s="62"/>
      <c r="C30" s="62"/>
      <c r="D30" s="62"/>
      <c r="E30" s="62"/>
      <c r="F30" s="62"/>
    </row>
    <row r="31" spans="1:6" x14ac:dyDescent="0.2">
      <c r="A31" s="1"/>
      <c r="B31" s="12" t="s">
        <v>15</v>
      </c>
      <c r="C31" s="17"/>
      <c r="D31" s="17"/>
      <c r="E31" s="17"/>
      <c r="F31" s="17"/>
    </row>
    <row r="32" spans="1:6" ht="22.35" customHeight="1" x14ac:dyDescent="0.2">
      <c r="A32" s="1" t="s">
        <v>9</v>
      </c>
      <c r="B32" s="62" t="s">
        <v>72</v>
      </c>
      <c r="C32" s="62"/>
      <c r="D32" s="62"/>
      <c r="E32" s="62"/>
      <c r="F32" s="62"/>
    </row>
    <row r="33" spans="1:26" x14ac:dyDescent="0.2">
      <c r="A33" s="1"/>
      <c r="B33" s="17"/>
      <c r="C33" s="17"/>
      <c r="D33" s="17"/>
      <c r="E33" s="17"/>
      <c r="F33" s="17"/>
    </row>
    <row r="34" spans="1:26" x14ac:dyDescent="0.2">
      <c r="A34" s="1"/>
      <c r="B34" s="12" t="s">
        <v>13</v>
      </c>
      <c r="C34" s="17"/>
      <c r="D34" s="17"/>
      <c r="E34" s="17"/>
      <c r="F34" s="17"/>
    </row>
    <row r="35" spans="1:26" ht="22.35" customHeight="1" x14ac:dyDescent="0.2">
      <c r="A35" s="1" t="s">
        <v>9</v>
      </c>
      <c r="B35" s="62" t="s">
        <v>24</v>
      </c>
      <c r="C35" s="62"/>
      <c r="D35" s="62"/>
      <c r="E35" s="62"/>
      <c r="F35" s="62"/>
    </row>
    <row r="36" spans="1:26" x14ac:dyDescent="0.2">
      <c r="A36" s="1"/>
      <c r="B36" s="17"/>
      <c r="C36" s="17"/>
      <c r="D36" s="17"/>
      <c r="E36" s="17"/>
      <c r="F36" s="17"/>
    </row>
    <row r="37" spans="1:26" x14ac:dyDescent="0.2">
      <c r="A37" s="1"/>
      <c r="B37" s="12" t="s">
        <v>16</v>
      </c>
      <c r="C37" s="17"/>
      <c r="D37" s="17"/>
      <c r="E37" s="17"/>
      <c r="F37" s="17"/>
    </row>
    <row r="38" spans="1:26" ht="43.35" customHeight="1" x14ac:dyDescent="0.2">
      <c r="A38" s="1" t="s">
        <v>9</v>
      </c>
      <c r="B38" s="62" t="s">
        <v>25</v>
      </c>
      <c r="C38" s="62"/>
      <c r="D38" s="62"/>
      <c r="E38" s="62"/>
      <c r="F38" s="62"/>
    </row>
    <row r="39" spans="1:26" x14ac:dyDescent="0.2">
      <c r="A39" s="1"/>
      <c r="B39" s="17"/>
      <c r="C39" s="17"/>
      <c r="D39" s="17"/>
      <c r="E39" s="17"/>
      <c r="F39" s="17"/>
    </row>
    <row r="40" spans="1:26" x14ac:dyDescent="0.2">
      <c r="A40" s="1"/>
      <c r="B40" s="12" t="s">
        <v>17</v>
      </c>
      <c r="C40" s="17"/>
      <c r="D40" s="17"/>
      <c r="E40" s="17"/>
      <c r="F40" s="17"/>
    </row>
    <row r="41" spans="1:26" ht="12.75" customHeight="1" x14ac:dyDescent="0.2">
      <c r="A41" s="1" t="s">
        <v>9</v>
      </c>
      <c r="B41" s="62" t="s">
        <v>73</v>
      </c>
      <c r="C41" s="62"/>
      <c r="D41" s="62"/>
      <c r="E41" s="62"/>
      <c r="F41" s="62"/>
    </row>
    <row r="42" spans="1:26" x14ac:dyDescent="0.2">
      <c r="A42" s="1"/>
      <c r="B42" s="17"/>
      <c r="C42" s="17"/>
      <c r="D42" s="17"/>
      <c r="E42" s="17"/>
      <c r="F42" s="17"/>
    </row>
    <row r="43" spans="1:26" x14ac:dyDescent="0.2">
      <c r="A43" s="1"/>
      <c r="B43" s="12" t="s">
        <v>26</v>
      </c>
      <c r="C43" s="17"/>
      <c r="D43" s="17"/>
      <c r="E43" s="17"/>
      <c r="F43" s="17"/>
    </row>
    <row r="44" spans="1:26" ht="21.6" customHeight="1" x14ac:dyDescent="0.2">
      <c r="A44" s="1" t="s">
        <v>9</v>
      </c>
      <c r="B44" s="62" t="s">
        <v>27</v>
      </c>
      <c r="C44" s="62"/>
      <c r="D44" s="62"/>
      <c r="E44" s="62"/>
      <c r="F44" s="62"/>
    </row>
    <row r="45" spans="1:26" ht="12.75" customHeight="1" x14ac:dyDescent="0.2">
      <c r="A45" s="1" t="s">
        <v>9</v>
      </c>
      <c r="B45" s="62" t="s">
        <v>18</v>
      </c>
      <c r="C45" s="62"/>
      <c r="D45" s="62"/>
      <c r="E45" s="62"/>
      <c r="F45" s="62"/>
    </row>
    <row r="46" spans="1:26" ht="12.75" customHeight="1" x14ac:dyDescent="0.2">
      <c r="A46" s="1"/>
      <c r="B46" s="62"/>
      <c r="C46" s="62"/>
      <c r="D46" s="62"/>
      <c r="E46" s="62"/>
      <c r="F46" s="62"/>
    </row>
    <row r="47" spans="1:26" ht="15.75" x14ac:dyDescent="0.2">
      <c r="A47" s="1"/>
      <c r="B47" s="54" t="s">
        <v>82</v>
      </c>
      <c r="C47" s="55"/>
      <c r="D47" s="56"/>
      <c r="E47" s="57"/>
      <c r="F47" s="57"/>
    </row>
    <row r="48" spans="1:26" s="30" customFormat="1" ht="12" x14ac:dyDescent="0.25">
      <c r="A48" s="22" t="s">
        <v>28</v>
      </c>
      <c r="B48" s="23" t="s">
        <v>29</v>
      </c>
      <c r="C48" s="24"/>
      <c r="D48" s="24"/>
      <c r="E48" s="25"/>
      <c r="F48" s="25"/>
      <c r="G48" s="26"/>
      <c r="H48" s="27"/>
      <c r="I48" s="28"/>
      <c r="J48" s="28"/>
      <c r="K48" s="29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x14ac:dyDescent="0.2">
      <c r="A49" s="31"/>
      <c r="B49" s="32" t="s">
        <v>30</v>
      </c>
      <c r="E49" s="21"/>
      <c r="F49" s="21"/>
      <c r="G49" s="33"/>
      <c r="H49" s="20"/>
      <c r="I49" s="2"/>
      <c r="J49" s="2"/>
      <c r="K49" s="3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31"/>
      <c r="B50" s="35" t="s">
        <v>51</v>
      </c>
      <c r="E50" s="21"/>
      <c r="F50" s="21"/>
      <c r="G50" s="33"/>
      <c r="H50" s="20"/>
      <c r="I50" s="2"/>
      <c r="J50" s="2"/>
      <c r="K50" s="34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31"/>
      <c r="B51" s="35" t="s">
        <v>52</v>
      </c>
      <c r="E51" s="21"/>
      <c r="F51" s="21"/>
      <c r="G51" s="33"/>
      <c r="H51" s="20"/>
      <c r="I51" s="2"/>
      <c r="J51" s="2"/>
      <c r="K51" s="34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31"/>
      <c r="B52" s="35" t="s">
        <v>53</v>
      </c>
      <c r="E52" s="21"/>
      <c r="F52" s="21"/>
      <c r="G52" s="33"/>
      <c r="H52" s="20"/>
      <c r="I52" s="2"/>
      <c r="J52" s="2"/>
      <c r="K52" s="34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31"/>
      <c r="B53" s="35"/>
      <c r="E53" s="21"/>
      <c r="F53" s="21"/>
      <c r="G53" s="33"/>
      <c r="H53" s="20"/>
      <c r="I53" s="2"/>
      <c r="J53" s="2"/>
      <c r="K53" s="34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19"/>
      <c r="B54" s="35"/>
      <c r="C54" s="13"/>
      <c r="E54" s="21"/>
      <c r="F54" s="21"/>
      <c r="G54" s="33"/>
      <c r="H54" s="20"/>
      <c r="I54" s="2"/>
      <c r="J54" s="2"/>
      <c r="K54" s="34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7" customFormat="1" ht="12" x14ac:dyDescent="0.25">
      <c r="A55" s="58" t="s">
        <v>31</v>
      </c>
      <c r="B55" s="37" t="s">
        <v>74</v>
      </c>
      <c r="C55" s="59">
        <v>1</v>
      </c>
      <c r="D55" s="4" t="s">
        <v>93</v>
      </c>
      <c r="E55" s="38"/>
      <c r="F55" s="39">
        <f>C55*E55</f>
        <v>0</v>
      </c>
      <c r="G55" s="38"/>
      <c r="H55" s="6"/>
      <c r="I55" s="40"/>
    </row>
    <row r="56" spans="1:26" s="7" customFormat="1" ht="24" x14ac:dyDescent="0.25">
      <c r="A56" s="19"/>
      <c r="B56" s="20" t="s">
        <v>75</v>
      </c>
      <c r="C56" s="13"/>
      <c r="D56" s="3"/>
      <c r="E56" s="38"/>
      <c r="F56" s="39"/>
      <c r="G56" s="15"/>
      <c r="H56" s="6"/>
      <c r="I56" s="40"/>
    </row>
    <row r="57" spans="1:26" s="7" customFormat="1" ht="12" x14ac:dyDescent="0.25">
      <c r="A57" s="19"/>
      <c r="B57" s="20"/>
      <c r="C57" s="13"/>
      <c r="D57" s="3"/>
      <c r="E57" s="38"/>
      <c r="F57" s="39"/>
      <c r="G57" s="38"/>
      <c r="H57" s="6"/>
      <c r="I57" s="40"/>
    </row>
    <row r="58" spans="1:26" x14ac:dyDescent="0.2">
      <c r="A58" s="19"/>
      <c r="C58" s="13"/>
      <c r="E58" s="21"/>
      <c r="F58" s="39"/>
      <c r="I58" s="40"/>
    </row>
    <row r="59" spans="1:26" x14ac:dyDescent="0.2">
      <c r="A59" s="58" t="s">
        <v>32</v>
      </c>
      <c r="B59" s="2" t="s">
        <v>76</v>
      </c>
      <c r="C59" s="59">
        <v>2</v>
      </c>
      <c r="D59" s="4" t="s">
        <v>93</v>
      </c>
      <c r="E59" s="38"/>
      <c r="F59" s="39"/>
      <c r="I59" s="40"/>
    </row>
    <row r="60" spans="1:26" x14ac:dyDescent="0.2">
      <c r="B60" s="20"/>
      <c r="C60" s="13"/>
      <c r="E60" s="21"/>
      <c r="F60" s="39"/>
      <c r="I60" s="40"/>
    </row>
    <row r="61" spans="1:26" x14ac:dyDescent="0.2">
      <c r="A61" s="19"/>
      <c r="C61" s="13"/>
      <c r="E61" s="21"/>
      <c r="F61" s="39"/>
      <c r="I61" s="40"/>
    </row>
    <row r="62" spans="1:26" x14ac:dyDescent="0.2">
      <c r="A62" s="36" t="s">
        <v>33</v>
      </c>
      <c r="B62" s="2" t="s">
        <v>34</v>
      </c>
      <c r="C62" s="59">
        <v>1</v>
      </c>
      <c r="D62" s="4" t="s">
        <v>93</v>
      </c>
      <c r="E62" s="38"/>
      <c r="F62" s="39">
        <f>C62*E62</f>
        <v>0</v>
      </c>
      <c r="I62" s="40"/>
    </row>
    <row r="63" spans="1:26" x14ac:dyDescent="0.2">
      <c r="A63" s="36"/>
      <c r="B63" s="20" t="s">
        <v>114</v>
      </c>
      <c r="C63" s="13">
        <v>1</v>
      </c>
      <c r="D63" s="3" t="s">
        <v>66</v>
      </c>
      <c r="E63" s="38"/>
      <c r="F63" s="39"/>
      <c r="I63" s="40"/>
    </row>
    <row r="64" spans="1:26" x14ac:dyDescent="0.2">
      <c r="A64" s="19"/>
      <c r="B64" s="20" t="s">
        <v>94</v>
      </c>
      <c r="C64" s="13">
        <v>20</v>
      </c>
      <c r="D64" s="3" t="s">
        <v>95</v>
      </c>
      <c r="E64" s="21"/>
      <c r="F64" s="39"/>
      <c r="I64" s="40"/>
    </row>
    <row r="65" spans="1:9" x14ac:dyDescent="0.2">
      <c r="A65" s="19"/>
      <c r="B65" s="20" t="s">
        <v>102</v>
      </c>
      <c r="C65" s="13">
        <v>40</v>
      </c>
      <c r="D65" s="3" t="s">
        <v>89</v>
      </c>
      <c r="E65" s="21"/>
      <c r="F65" s="39"/>
      <c r="I65" s="40"/>
    </row>
    <row r="66" spans="1:9" x14ac:dyDescent="0.2">
      <c r="A66" s="19"/>
      <c r="B66" s="20"/>
      <c r="C66" s="13"/>
      <c r="E66" s="21"/>
      <c r="F66" s="39"/>
      <c r="I66" s="40"/>
    </row>
    <row r="67" spans="1:9" ht="24" x14ac:dyDescent="0.2">
      <c r="B67" s="20" t="s">
        <v>103</v>
      </c>
      <c r="C67" s="13"/>
      <c r="E67" s="21"/>
      <c r="F67" s="39"/>
      <c r="I67" s="40"/>
    </row>
    <row r="68" spans="1:9" x14ac:dyDescent="0.2">
      <c r="B68" s="20"/>
      <c r="C68" s="13"/>
      <c r="E68" s="21"/>
      <c r="F68" s="39"/>
      <c r="I68" s="40"/>
    </row>
    <row r="69" spans="1:9" x14ac:dyDescent="0.2">
      <c r="A69" s="36" t="s">
        <v>35</v>
      </c>
      <c r="B69" s="2" t="s">
        <v>36</v>
      </c>
      <c r="C69" s="13">
        <v>1</v>
      </c>
      <c r="D69" s="3" t="s">
        <v>93</v>
      </c>
      <c r="E69" s="41"/>
      <c r="F69" s="39">
        <f>C69*E69</f>
        <v>0</v>
      </c>
      <c r="I69" s="40"/>
    </row>
    <row r="70" spans="1:9" x14ac:dyDescent="0.2">
      <c r="A70" s="36"/>
      <c r="B70" s="20" t="s">
        <v>106</v>
      </c>
      <c r="C70" s="13">
        <v>1</v>
      </c>
      <c r="D70" s="3" t="s">
        <v>66</v>
      </c>
      <c r="E70" s="41"/>
      <c r="F70" s="39"/>
      <c r="I70" s="40"/>
    </row>
    <row r="71" spans="1:9" x14ac:dyDescent="0.2">
      <c r="A71" s="36"/>
      <c r="B71" s="20" t="s">
        <v>107</v>
      </c>
      <c r="C71" s="13">
        <v>1</v>
      </c>
      <c r="D71" s="3" t="s">
        <v>66</v>
      </c>
      <c r="E71" s="41"/>
      <c r="F71" s="39"/>
      <c r="I71" s="40"/>
    </row>
    <row r="72" spans="1:9" x14ac:dyDescent="0.2">
      <c r="A72" s="36"/>
      <c r="B72" s="20" t="s">
        <v>108</v>
      </c>
      <c r="C72" s="13">
        <v>1</v>
      </c>
      <c r="D72" s="3" t="s">
        <v>66</v>
      </c>
      <c r="E72" s="41"/>
      <c r="F72" s="39"/>
      <c r="I72" s="40"/>
    </row>
    <row r="73" spans="1:9" x14ac:dyDescent="0.2">
      <c r="A73" s="19"/>
      <c r="B73" s="20"/>
      <c r="C73" s="13"/>
      <c r="E73" s="21"/>
      <c r="F73" s="39"/>
      <c r="I73" s="40"/>
    </row>
    <row r="74" spans="1:9" ht="24" x14ac:dyDescent="0.2">
      <c r="B74" s="20" t="s">
        <v>105</v>
      </c>
      <c r="C74" s="13"/>
      <c r="E74" s="21"/>
      <c r="F74" s="39"/>
      <c r="I74" s="40"/>
    </row>
    <row r="75" spans="1:9" x14ac:dyDescent="0.2">
      <c r="B75" s="20"/>
      <c r="C75" s="13"/>
      <c r="E75" s="21"/>
      <c r="F75" s="39"/>
      <c r="I75" s="40"/>
    </row>
    <row r="76" spans="1:9" x14ac:dyDescent="0.2">
      <c r="A76" s="58" t="s">
        <v>37</v>
      </c>
      <c r="B76" s="2" t="s">
        <v>38</v>
      </c>
      <c r="C76" s="59">
        <v>1</v>
      </c>
      <c r="D76" s="4" t="s">
        <v>93</v>
      </c>
      <c r="E76" s="41"/>
      <c r="F76" s="39">
        <f>C76*E76</f>
        <v>0</v>
      </c>
      <c r="I76" s="40"/>
    </row>
    <row r="77" spans="1:9" x14ac:dyDescent="0.2">
      <c r="A77" s="36"/>
      <c r="B77" s="20" t="s">
        <v>83</v>
      </c>
      <c r="C77" s="13">
        <v>40</v>
      </c>
      <c r="D77" s="3" t="s">
        <v>84</v>
      </c>
      <c r="E77" s="41"/>
      <c r="F77" s="39"/>
      <c r="I77" s="40"/>
    </row>
    <row r="78" spans="1:9" x14ac:dyDescent="0.2">
      <c r="A78" s="36"/>
      <c r="B78" s="20" t="s">
        <v>85</v>
      </c>
      <c r="C78" s="13">
        <v>2</v>
      </c>
      <c r="D78" s="3" t="s">
        <v>19</v>
      </c>
      <c r="E78" s="41"/>
      <c r="F78" s="39"/>
      <c r="I78" s="40"/>
    </row>
    <row r="79" spans="1:9" x14ac:dyDescent="0.2">
      <c r="A79" s="36"/>
      <c r="B79" s="20" t="s">
        <v>86</v>
      </c>
      <c r="C79" s="13">
        <v>4</v>
      </c>
      <c r="D79" s="3" t="s">
        <v>19</v>
      </c>
      <c r="E79" s="41"/>
      <c r="F79" s="39"/>
      <c r="I79" s="40"/>
    </row>
    <row r="80" spans="1:9" x14ac:dyDescent="0.2">
      <c r="A80" s="36"/>
      <c r="B80" s="20" t="s">
        <v>87</v>
      </c>
      <c r="C80" s="13">
        <v>2</v>
      </c>
      <c r="D80" s="3" t="s">
        <v>19</v>
      </c>
      <c r="E80" s="41"/>
      <c r="F80" s="39"/>
      <c r="I80" s="40"/>
    </row>
    <row r="81" spans="1:9" x14ac:dyDescent="0.2">
      <c r="A81" s="19"/>
      <c r="B81" s="20"/>
      <c r="C81" s="13"/>
      <c r="E81" s="21"/>
      <c r="F81" s="39"/>
      <c r="I81" s="40"/>
    </row>
    <row r="82" spans="1:9" ht="24" x14ac:dyDescent="0.2">
      <c r="B82" s="20" t="s">
        <v>103</v>
      </c>
      <c r="C82" s="13"/>
      <c r="E82" s="21"/>
      <c r="F82" s="39"/>
      <c r="I82" s="40"/>
    </row>
    <row r="83" spans="1:9" x14ac:dyDescent="0.2">
      <c r="B83" s="20"/>
      <c r="C83" s="13"/>
      <c r="E83" s="21"/>
      <c r="F83" s="39"/>
      <c r="I83" s="40"/>
    </row>
    <row r="84" spans="1:9" x14ac:dyDescent="0.2">
      <c r="A84" s="58" t="s">
        <v>39</v>
      </c>
      <c r="B84" s="2" t="s">
        <v>40</v>
      </c>
      <c r="C84" s="59">
        <v>1</v>
      </c>
      <c r="D84" s="4" t="s">
        <v>93</v>
      </c>
      <c r="E84" s="41"/>
      <c r="F84" s="39">
        <f>C84*E84</f>
        <v>0</v>
      </c>
      <c r="I84" s="40"/>
    </row>
    <row r="85" spans="1:9" x14ac:dyDescent="0.2">
      <c r="A85" s="36"/>
      <c r="B85" s="20" t="s">
        <v>88</v>
      </c>
      <c r="C85" s="13">
        <v>150</v>
      </c>
      <c r="D85" s="3" t="s">
        <v>89</v>
      </c>
      <c r="E85" s="41"/>
      <c r="F85" s="39"/>
      <c r="I85" s="40"/>
    </row>
    <row r="86" spans="1:9" x14ac:dyDescent="0.2">
      <c r="A86" s="36"/>
      <c r="B86" s="20" t="s">
        <v>90</v>
      </c>
      <c r="C86" s="13">
        <v>150</v>
      </c>
      <c r="D86" s="3" t="s">
        <v>89</v>
      </c>
      <c r="E86" s="41"/>
      <c r="F86" s="39"/>
      <c r="I86" s="40"/>
    </row>
    <row r="87" spans="1:9" x14ac:dyDescent="0.2">
      <c r="A87" s="19"/>
      <c r="B87" s="20"/>
      <c r="C87" s="13"/>
      <c r="E87" s="21"/>
      <c r="F87" s="39"/>
      <c r="I87" s="40"/>
    </row>
    <row r="88" spans="1:9" ht="24" x14ac:dyDescent="0.2">
      <c r="B88" s="20" t="s">
        <v>103</v>
      </c>
      <c r="C88" s="13"/>
      <c r="E88" s="21"/>
      <c r="F88" s="39"/>
      <c r="I88" s="40"/>
    </row>
    <row r="89" spans="1:9" x14ac:dyDescent="0.2">
      <c r="B89" s="20"/>
      <c r="C89" s="13"/>
      <c r="E89" s="21"/>
      <c r="F89" s="39"/>
      <c r="I89" s="40"/>
    </row>
    <row r="90" spans="1:9" x14ac:dyDescent="0.2">
      <c r="A90" s="36" t="s">
        <v>41</v>
      </c>
      <c r="B90" s="2" t="s">
        <v>42</v>
      </c>
      <c r="C90" s="13">
        <v>1</v>
      </c>
      <c r="D90" s="3" t="s">
        <v>66</v>
      </c>
      <c r="E90" s="21"/>
      <c r="F90" s="39"/>
      <c r="I90" s="40"/>
    </row>
    <row r="91" spans="1:9" x14ac:dyDescent="0.2">
      <c r="A91" s="36"/>
      <c r="B91" s="20" t="s">
        <v>91</v>
      </c>
      <c r="C91" s="13">
        <v>1</v>
      </c>
      <c r="D91" s="3" t="s">
        <v>93</v>
      </c>
      <c r="E91" s="21"/>
      <c r="F91" s="39"/>
      <c r="I91" s="40"/>
    </row>
    <row r="92" spans="1:9" ht="17.45" customHeight="1" x14ac:dyDescent="0.2">
      <c r="A92" s="20"/>
      <c r="B92" s="20" t="s">
        <v>92</v>
      </c>
      <c r="C92" s="13">
        <v>30</v>
      </c>
      <c r="D92" s="3" t="s">
        <v>89</v>
      </c>
      <c r="E92" s="39"/>
      <c r="F92" s="39">
        <f>C92*E92</f>
        <v>0</v>
      </c>
      <c r="I92" s="40"/>
    </row>
    <row r="93" spans="1:9" ht="17.45" customHeight="1" x14ac:dyDescent="0.2">
      <c r="A93" s="20"/>
      <c r="B93" s="20" t="s">
        <v>94</v>
      </c>
      <c r="C93" s="13">
        <v>20</v>
      </c>
      <c r="D93" s="3" t="s">
        <v>95</v>
      </c>
      <c r="E93" s="39"/>
      <c r="F93" s="39"/>
      <c r="I93" s="40"/>
    </row>
    <row r="94" spans="1:9" ht="17.45" customHeight="1" x14ac:dyDescent="0.2">
      <c r="A94" s="20"/>
      <c r="B94" s="20"/>
      <c r="C94" s="13"/>
      <c r="E94" s="39"/>
      <c r="F94" s="39"/>
      <c r="I94" s="40"/>
    </row>
    <row r="95" spans="1:9" ht="35.1" customHeight="1" x14ac:dyDescent="0.2">
      <c r="A95" s="20"/>
      <c r="B95" s="20" t="s">
        <v>103</v>
      </c>
      <c r="C95" s="13"/>
      <c r="E95" s="39"/>
      <c r="F95" s="39"/>
      <c r="I95" s="40"/>
    </row>
    <row r="96" spans="1:9" x14ac:dyDescent="0.2">
      <c r="A96" s="19"/>
      <c r="B96" s="20"/>
      <c r="C96" s="13"/>
      <c r="E96" s="39"/>
      <c r="F96" s="39"/>
      <c r="I96" s="40"/>
    </row>
    <row r="97" spans="1:9" x14ac:dyDescent="0.2">
      <c r="A97" s="36" t="s">
        <v>43</v>
      </c>
      <c r="B97" s="2" t="s">
        <v>44</v>
      </c>
      <c r="C97" s="13">
        <v>1</v>
      </c>
      <c r="D97" s="3" t="s">
        <v>66</v>
      </c>
      <c r="E97" s="39"/>
      <c r="F97" s="39"/>
      <c r="I97" s="40"/>
    </row>
    <row r="98" spans="1:9" x14ac:dyDescent="0.2">
      <c r="A98" s="36"/>
      <c r="B98" s="20" t="s">
        <v>96</v>
      </c>
      <c r="C98" s="13">
        <v>14</v>
      </c>
      <c r="D98" s="3" t="s">
        <v>19</v>
      </c>
      <c r="E98" s="39"/>
      <c r="F98" s="39"/>
      <c r="I98" s="40"/>
    </row>
    <row r="99" spans="1:9" x14ac:dyDescent="0.2">
      <c r="A99" s="36"/>
      <c r="B99" s="20" t="s">
        <v>97</v>
      </c>
      <c r="C99" s="13">
        <v>1</v>
      </c>
      <c r="D99" s="3" t="s">
        <v>19</v>
      </c>
      <c r="E99" s="39"/>
      <c r="F99" s="39"/>
      <c r="I99" s="40"/>
    </row>
    <row r="100" spans="1:9" x14ac:dyDescent="0.2">
      <c r="A100" s="36"/>
      <c r="B100" s="20" t="s">
        <v>98</v>
      </c>
      <c r="C100" s="13">
        <v>1</v>
      </c>
      <c r="D100" s="3" t="s">
        <v>19</v>
      </c>
      <c r="E100" s="39"/>
      <c r="F100" s="39"/>
      <c r="I100" s="40"/>
    </row>
    <row r="101" spans="1:9" x14ac:dyDescent="0.2">
      <c r="A101" s="36"/>
      <c r="B101" s="20" t="s">
        <v>99</v>
      </c>
      <c r="C101" s="13">
        <v>1</v>
      </c>
      <c r="D101" s="3" t="s">
        <v>19</v>
      </c>
      <c r="E101" s="39"/>
      <c r="F101" s="39"/>
      <c r="I101" s="40"/>
    </row>
    <row r="102" spans="1:9" x14ac:dyDescent="0.2">
      <c r="A102" s="36"/>
      <c r="B102" s="20" t="s">
        <v>100</v>
      </c>
      <c r="C102" s="13">
        <v>1</v>
      </c>
      <c r="D102" s="3" t="s">
        <v>19</v>
      </c>
      <c r="E102" s="39"/>
      <c r="F102" s="39"/>
      <c r="I102" s="40"/>
    </row>
    <row r="103" spans="1:9" x14ac:dyDescent="0.2">
      <c r="A103" s="36"/>
      <c r="B103" s="20" t="s">
        <v>101</v>
      </c>
      <c r="C103" s="13">
        <v>45</v>
      </c>
      <c r="D103" s="3" t="s">
        <v>95</v>
      </c>
      <c r="E103" s="39"/>
      <c r="F103" s="39"/>
      <c r="I103" s="40"/>
    </row>
    <row r="104" spans="1:9" x14ac:dyDescent="0.2">
      <c r="A104" s="36"/>
      <c r="B104" s="20" t="s">
        <v>102</v>
      </c>
      <c r="C104" s="13">
        <v>60</v>
      </c>
      <c r="D104" s="3" t="s">
        <v>89</v>
      </c>
      <c r="E104" s="39"/>
      <c r="F104" s="39"/>
      <c r="I104" s="40"/>
    </row>
    <row r="105" spans="1:9" x14ac:dyDescent="0.2">
      <c r="A105" s="36"/>
      <c r="B105" s="2"/>
      <c r="C105" s="13"/>
      <c r="E105" s="39"/>
      <c r="F105" s="39"/>
      <c r="I105" s="40"/>
    </row>
    <row r="106" spans="1:9" ht="24" x14ac:dyDescent="0.2">
      <c r="A106" s="18"/>
      <c r="B106" s="20" t="s">
        <v>104</v>
      </c>
      <c r="C106" s="13">
        <v>1</v>
      </c>
      <c r="D106" s="3" t="s">
        <v>66</v>
      </c>
      <c r="E106" s="39"/>
      <c r="F106" s="39">
        <f>C106*E106</f>
        <v>0</v>
      </c>
      <c r="I106" s="40"/>
    </row>
    <row r="107" spans="1:9" x14ac:dyDescent="0.2">
      <c r="A107" s="18"/>
      <c r="B107" s="20"/>
      <c r="C107" s="13"/>
      <c r="E107" s="39"/>
      <c r="F107" s="39"/>
      <c r="I107" s="40"/>
    </row>
    <row r="108" spans="1:9" x14ac:dyDescent="0.2">
      <c r="A108" s="19"/>
      <c r="C108" s="13"/>
      <c r="E108" s="21"/>
      <c r="F108" s="39"/>
      <c r="I108" s="40"/>
    </row>
    <row r="109" spans="1:9" x14ac:dyDescent="0.2">
      <c r="A109" s="36" t="s">
        <v>45</v>
      </c>
      <c r="B109" s="2" t="s">
        <v>46</v>
      </c>
      <c r="C109" s="13">
        <v>1</v>
      </c>
      <c r="D109" s="3" t="s">
        <v>66</v>
      </c>
      <c r="E109" s="42"/>
      <c r="F109" s="39"/>
      <c r="I109" s="40"/>
    </row>
    <row r="110" spans="1:9" x14ac:dyDescent="0.2">
      <c r="A110" s="36"/>
      <c r="B110" s="20" t="s">
        <v>109</v>
      </c>
      <c r="C110" s="13">
        <v>1</v>
      </c>
      <c r="D110" s="3" t="s">
        <v>66</v>
      </c>
      <c r="E110" s="42"/>
      <c r="F110" s="39"/>
      <c r="I110" s="40"/>
    </row>
    <row r="111" spans="1:9" x14ac:dyDescent="0.2">
      <c r="A111" s="36"/>
      <c r="B111" s="20" t="s">
        <v>110</v>
      </c>
      <c r="C111" s="13">
        <v>6</v>
      </c>
      <c r="D111" s="3" t="s">
        <v>19</v>
      </c>
      <c r="E111" s="42"/>
      <c r="F111" s="39"/>
      <c r="I111" s="40"/>
    </row>
    <row r="112" spans="1:9" x14ac:dyDescent="0.2">
      <c r="A112" s="18"/>
      <c r="B112" s="20"/>
      <c r="C112" s="13"/>
      <c r="E112" s="39"/>
      <c r="F112" s="39">
        <f>C112*E112</f>
        <v>0</v>
      </c>
      <c r="G112" s="7"/>
      <c r="H112" s="43"/>
      <c r="I112" s="40"/>
    </row>
    <row r="113" spans="1:9" ht="24" x14ac:dyDescent="0.2">
      <c r="A113" s="19"/>
      <c r="B113" s="20" t="s">
        <v>103</v>
      </c>
      <c r="C113" s="13"/>
      <c r="E113" s="42"/>
      <c r="F113" s="39"/>
      <c r="G113" s="7"/>
      <c r="H113" s="43"/>
      <c r="I113" s="40"/>
    </row>
    <row r="114" spans="1:9" x14ac:dyDescent="0.2">
      <c r="B114" s="20"/>
      <c r="C114" s="13"/>
      <c r="E114" s="21"/>
      <c r="F114" s="39"/>
      <c r="I114" s="40"/>
    </row>
    <row r="115" spans="1:9" x14ac:dyDescent="0.2">
      <c r="A115" s="36" t="s">
        <v>47</v>
      </c>
      <c r="B115" s="2" t="s">
        <v>48</v>
      </c>
      <c r="C115" s="59">
        <v>1</v>
      </c>
      <c r="D115" s="4" t="s">
        <v>93</v>
      </c>
      <c r="E115" s="21"/>
      <c r="F115" s="39"/>
      <c r="I115" s="40"/>
    </row>
    <row r="116" spans="1:9" x14ac:dyDescent="0.2">
      <c r="A116" s="19"/>
      <c r="B116" s="20" t="s">
        <v>111</v>
      </c>
      <c r="C116" s="13">
        <v>4</v>
      </c>
      <c r="D116" s="3" t="s">
        <v>66</v>
      </c>
      <c r="E116" s="39"/>
      <c r="F116" s="39">
        <f>C116*E116</f>
        <v>0</v>
      </c>
      <c r="I116" s="40"/>
    </row>
    <row r="117" spans="1:9" x14ac:dyDescent="0.2">
      <c r="A117" s="19"/>
      <c r="B117" s="20" t="s">
        <v>112</v>
      </c>
      <c r="C117" s="13">
        <v>4</v>
      </c>
      <c r="D117" s="3" t="s">
        <v>66</v>
      </c>
      <c r="E117" s="39"/>
      <c r="F117" s="39"/>
      <c r="I117" s="40"/>
    </row>
    <row r="118" spans="1:9" x14ac:dyDescent="0.2">
      <c r="A118" s="19"/>
      <c r="B118" s="20"/>
      <c r="C118" s="13"/>
      <c r="E118" s="39"/>
      <c r="F118" s="39"/>
      <c r="I118" s="40"/>
    </row>
    <row r="119" spans="1:9" x14ac:dyDescent="0.2">
      <c r="A119" s="36" t="s">
        <v>49</v>
      </c>
      <c r="B119" s="2" t="s">
        <v>50</v>
      </c>
      <c r="C119" s="59">
        <v>1</v>
      </c>
      <c r="D119" s="4" t="s">
        <v>93</v>
      </c>
      <c r="E119" s="39"/>
      <c r="F119" s="39"/>
      <c r="I119" s="40"/>
    </row>
    <row r="120" spans="1:9" x14ac:dyDescent="0.2">
      <c r="A120" s="18"/>
      <c r="B120" s="20" t="s">
        <v>113</v>
      </c>
      <c r="C120" s="13">
        <v>6</v>
      </c>
      <c r="D120" s="3" t="s">
        <v>66</v>
      </c>
      <c r="E120" s="38"/>
      <c r="F120" s="39">
        <f>C120*E120</f>
        <v>0</v>
      </c>
      <c r="I120" s="40"/>
    </row>
    <row r="121" spans="1:9" x14ac:dyDescent="0.2">
      <c r="A121" s="18"/>
      <c r="B121" s="20"/>
      <c r="C121" s="13"/>
      <c r="E121" s="38"/>
      <c r="F121" s="39"/>
      <c r="I121" s="40"/>
    </row>
    <row r="122" spans="1:9" ht="24" x14ac:dyDescent="0.2">
      <c r="A122" s="19"/>
      <c r="B122" s="20" t="s">
        <v>103</v>
      </c>
      <c r="C122" s="13"/>
      <c r="E122" s="21"/>
      <c r="F122" s="39"/>
      <c r="I122" s="40"/>
    </row>
    <row r="123" spans="1:9" x14ac:dyDescent="0.2">
      <c r="A123" s="19"/>
      <c r="C123" s="13"/>
      <c r="E123" s="21"/>
      <c r="F123" s="39"/>
      <c r="I123" s="40"/>
    </row>
    <row r="124" spans="1:9" s="45" customFormat="1" ht="12" x14ac:dyDescent="0.25">
      <c r="A124" s="31" t="s">
        <v>64</v>
      </c>
      <c r="B124" s="44" t="s">
        <v>65</v>
      </c>
      <c r="C124" s="60">
        <v>1</v>
      </c>
      <c r="D124" s="61" t="s">
        <v>93</v>
      </c>
      <c r="E124" s="53"/>
      <c r="F124" s="39"/>
      <c r="H124" s="46"/>
      <c r="I124" s="47"/>
    </row>
    <row r="125" spans="1:9" ht="24" x14ac:dyDescent="0.2">
      <c r="B125" s="20" t="s">
        <v>78</v>
      </c>
      <c r="F125" s="39"/>
    </row>
    <row r="126" spans="1:9" x14ac:dyDescent="0.2">
      <c r="B126" s="6" t="s">
        <v>79</v>
      </c>
      <c r="F126" s="39"/>
    </row>
    <row r="127" spans="1:9" x14ac:dyDescent="0.2">
      <c r="B127" s="6" t="s">
        <v>77</v>
      </c>
      <c r="F127" s="39"/>
    </row>
    <row r="128" spans="1:9" x14ac:dyDescent="0.2">
      <c r="B128" s="6" t="s">
        <v>80</v>
      </c>
      <c r="F128" s="39"/>
    </row>
    <row r="129" spans="2:6" x14ac:dyDescent="0.2">
      <c r="F129" s="39"/>
    </row>
    <row r="130" spans="2:6" x14ac:dyDescent="0.2">
      <c r="F130" s="39"/>
    </row>
    <row r="131" spans="2:6" ht="13.5" thickBot="1" x14ac:dyDescent="0.25">
      <c r="F131" s="39"/>
    </row>
    <row r="132" spans="2:6" ht="13.5" thickBot="1" x14ac:dyDescent="0.25">
      <c r="B132" s="49" t="s">
        <v>67</v>
      </c>
      <c r="C132" s="50"/>
      <c r="D132" s="50"/>
      <c r="E132" s="51"/>
      <c r="F132" s="52">
        <f>SUM(F55:F131)</f>
        <v>0</v>
      </c>
    </row>
    <row r="133" spans="2:6" ht="13.5" thickBot="1" x14ac:dyDescent="0.25">
      <c r="B133" s="49" t="s">
        <v>69</v>
      </c>
      <c r="C133" s="50"/>
      <c r="D133" s="50"/>
      <c r="E133" s="51"/>
      <c r="F133" s="52">
        <f>+F134-F132</f>
        <v>0</v>
      </c>
    </row>
    <row r="134" spans="2:6" ht="13.5" thickBot="1" x14ac:dyDescent="0.25">
      <c r="B134" s="49" t="s">
        <v>68</v>
      </c>
      <c r="C134" s="50"/>
      <c r="D134" s="50"/>
      <c r="E134" s="51"/>
      <c r="F134" s="52">
        <f>+F132*1.22</f>
        <v>0</v>
      </c>
    </row>
  </sheetData>
  <mergeCells count="27">
    <mergeCell ref="B46:F46"/>
    <mergeCell ref="B35:F35"/>
    <mergeCell ref="B38:F38"/>
    <mergeCell ref="B41:F41"/>
    <mergeCell ref="B44:F44"/>
    <mergeCell ref="B45:F45"/>
    <mergeCell ref="B19:F19"/>
    <mergeCell ref="B20:F20"/>
    <mergeCell ref="B23:F23"/>
    <mergeCell ref="B24:F24"/>
    <mergeCell ref="B32:F32"/>
    <mergeCell ref="B28:F28"/>
    <mergeCell ref="B29:F29"/>
    <mergeCell ref="B30:F30"/>
    <mergeCell ref="B17:F17"/>
    <mergeCell ref="B5:F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8:F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Pušnik</dc:creator>
  <cp:lastModifiedBy>Projekti</cp:lastModifiedBy>
  <dcterms:created xsi:type="dcterms:W3CDTF">2023-10-20T08:02:37Z</dcterms:created>
  <dcterms:modified xsi:type="dcterms:W3CDTF">2024-02-16T08:27:07Z</dcterms:modified>
</cp:coreProperties>
</file>